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<sst xmlns="http://schemas.openxmlformats.org/spreadsheetml/2006/main" count="2187" uniqueCount="715">
  <si>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</si>
  <si>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</si>
  <si>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</si>
  <si>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</si>
  <si>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</si>
  <si>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</si>
  <si>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</si>
  <si>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</si>
  <si>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</si>
  <si>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</si>
  <si>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</si>
  <si>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</si>
  <si>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</si>
  <si>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</si>
  <si>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</si>
  <si>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</si>
  <si>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</si>
  <si>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</si>
  <si>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</si>
  <si>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</si>
  <si>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</si>
  <si>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</si>
  <si>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</si>
  <si>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</si>
  <si>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</si>
  <si>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</si>
  <si>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</si>
  <si>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</si>
  <si>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</si>
  <si>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</si>
  <si>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</si>
  <si>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</si>
  <si>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</si>
  <si>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</si>
  <si>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</si>
  <si>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</si>
  <si>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</si>
  <si>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</si>
  <si>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</si>
  <si>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</si>
  <si>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</si>
  <si>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</si>
  <si>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</si>
  <si>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</si>
  <si>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</si>
  <si>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</si>
  <si>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</si>
  <si>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</si>
  <si>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</si>
  <si>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</si>
  <si>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</si>
  <si>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</si>
  <si>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</si>
  <si>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</si>
  <si>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</si>
  <si>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</si>
  <si>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</si>
  <si>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</si>
  <si>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</si>
  <si>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</si>
  <si>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</si>
  <si>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</si>
  <si>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</si>
  <si>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</si>
  <si>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</si>
  <si>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</si>
  <si>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</si>
  <si>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</si>
  <si>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</si>
  <si>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</si>
  <si>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</si>
  <si>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</si>
  <si>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</si>
  <si>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</si>
  <si>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</si>
  <si>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</si>
  <si>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</si>
  <si>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</si>
  <si>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</si>
  <si>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</si>
  <si>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</si>
  <si>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</si>
  <si>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</si>
  <si>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</si>
  <si>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</si>
  <si>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</si>
  <si>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</si>
  <si>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</si>
  <si>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</si>
  <si>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</si>
  <si>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</si>
  <si>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</si>
  <si>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</si>
  <si>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</si>
  <si>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</si>
  <si>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</si>
  <si>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</si>
  <si>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</si>
  <si>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</si>
  <si>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</si>
  <si>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</si>
  <si>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</si>
  <si>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</si>
  <si>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</si>
  <si>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</si>
  <si>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</si>
  <si>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</si>
  <si>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</si>
  <si>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</si>
  <si>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</si>
  <si>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</si>
  <si>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</si>
  <si>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</si>
  <si>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</si>
  <si>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</si>
  <si>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</si>
  <si>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</si>
  <si>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</si>
  <si>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</si>
  <si>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</si>
  <si>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</si>
  <si>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</si>
  <si>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</si>
  <si>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</si>
  <si>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</si>
  <si>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</si>
  <si>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</si>
  <si>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</si>
  <si>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</si>
  <si>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</si>
  <si>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</si>
  <si>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</si>
  <si>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</si>
  <si>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</si>
  <si>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</si>
  <si>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</si>
  <si>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</si>
  <si>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</si>
  <si>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</si>
  <si>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</si>
  <si>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</si>
  <si>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</si>
  <si>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</si>
  <si>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</si>
  <si>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</si>
  <si>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</si>
  <si>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</si>
  <si>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</si>
  <si>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</si>
  <si>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</si>
  <si>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</si>
  <si>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</si>
  <si>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</si>
  <si>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</si>
  <si>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</si>
  <si>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</si>
  <si>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</si>
  <si>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</si>
  <si>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</si>
  <si>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</si>
  <si>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</si>
  <si>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</si>
  <si>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</si>
  <si>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</si>
  <si>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</si>
  <si>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</si>
  <si>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</si>
  <si>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</si>
  <si>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</si>
  <si>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</si>
  <si>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</si>
  <si>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</si>
  <si>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</si>
  <si>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</si>
  <si>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</si>
  <si>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</si>
  <si>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</si>
  <si>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</si>
  <si>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</si>
  <si>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</si>
  <si>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</si>
  <si>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</si>
  <si>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</si>
  <si>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</si>
  <si>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</si>
  <si>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</si>
  <si>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</si>
  <si>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</si>
  <si>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</si>
  <si>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</si>
  <si>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</si>
  <si>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</si>
  <si>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</si>
  <si>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</si>
  <si>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</si>
  <si>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</si>
  <si>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</si>
  <si>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</si>
  <si>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</si>
  <si>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</si>
  <si>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</si>
  <si>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</si>
  <si>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</si>
  <si>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</si>
  <si>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</si>
  <si>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</si>
  <si>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</si>
  <si>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</si>
  <si>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</si>
  <si>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</si>
  <si>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</si>
  <si>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</si>
  <si>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</si>
  <si>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</si>
  <si>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</si>
  <si>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</si>
  <si>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</si>
  <si>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</si>
  <si>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</si>
  <si>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</si>
  <si>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</si>
  <si>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</si>
  <si>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</si>
  <si>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</si>
  <si>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</si>
  <si>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</si>
  <si>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</si>
  <si>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</si>
  <si>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</si>
  <si>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</si>
  <si>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</si>
  <si>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</si>
  <si>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</si>
  <si>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</si>
  <si>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</si>
  <si>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</si>
  <si>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</si>
  <si>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</si>
  <si>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</si>
  <si>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</si>
  <si>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</si>
  <si>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</si>
  <si>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</si>
  <si>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</si>
  <si>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</si>
  <si>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</si>
  <si>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</si>
  <si>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</si>
  <si>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</si>
  <si>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</si>
  <si>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</si>
  <si>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</si>
  <si>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</si>
  <si>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</si>
  <si>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</si>
  <si>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</si>
  <si>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</si>
  <si>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</si>
  <si>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</si>
  <si>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</si>
  <si>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</si>
  <si>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</si>
  <si>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</si>
  <si>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</si>
  <si>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</si>
  <si>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</si>
  <si>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</si>
  <si>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</si>
  <si>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</si>
  <si>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</si>
  <si>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</si>
  <si>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</si>
  <si>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</si>
  <si>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</si>
  <si>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</si>
  <si>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</si>
  <si>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</si>
  <si>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</si>
  <si>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</si>
  <si>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</si>
  <si>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</si>
  <si>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</si>
  <si>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</si>
  <si>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</si>
  <si>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</si>
  <si>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</si>
  <si>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</si>
  <si>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</si>
  <si>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</si>
  <si>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</si>
  <si>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</si>
  <si>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</si>
  <si>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</si>
  <si>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</si>
  <si>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</si>
  <si>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</si>
  <si>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</si>
  <si>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</si>
  <si>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</si>
  <si>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</si>
  <si>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</si>
  <si>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</si>
  <si>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</si>
  <si>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</si>
  <si>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</si>
  <si>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</si>
  <si>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</si>
  <si>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</si>
  <si>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</si>
  <si>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</si>
  <si>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</si>
  <si>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</si>
  <si>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</si>
  <si>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</si>
  <si>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</si>
  <si>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</si>
  <si>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</si>
  <si>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</si>
  <si>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</si>
  <si>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</si>
  <si>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</si>
  <si>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</si>
  <si>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</si>
  <si>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</si>
  <si>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</si>
  <si>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</si>
  <si>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</si>
  <si>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</si>
  <si>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</si>
  <si>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</si>
  <si>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</si>
  <si>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</si>
  <si>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</si>
  <si>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</si>
  <si>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</si>
  <si>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</si>
  <si>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</si>
  <si>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</si>
  <si>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</si>
  <si>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</si>
  <si>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</si>
  <si>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</si>
  <si>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</si>
  <si>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</si>
  <si>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</si>
  <si>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</si>
  <si>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</si>
  <si>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</si>
  <si>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</si>
  <si>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</si>
  <si>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</si>
  <si>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</si>
  <si>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</si>
  <si>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</si>
  <si>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</si>
  <si>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</si>
  <si>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</si>
  <si>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</si>
  <si>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</si>
  <si>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</si>
  <si>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</si>
  <si>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</si>
  <si>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</si>
  <si>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</si>
  <si>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</si>
  <si>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</si>
  <si>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</si>
  <si>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</si>
  <si>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</si>
  <si>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</si>
  <si>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</si>
  <si>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</si>
  <si>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</si>
  <si>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</si>
  <si>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</si>
  <si>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</si>
  <si>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</si>
  <si>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</si>
  <si>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</si>
  <si>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</si>
  <si>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</si>
  <si>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</si>
  <si>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</si>
  <si>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</si>
  <si>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</si>
  <si>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</si>
  <si>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</si>
  <si>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</si>
  <si>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</si>
  <si>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</si>
  <si>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</si>
  <si>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</si>
  <si>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</si>
  <si>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</si>
  <si>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</si>
  <si>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</si>
  <si>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</si>
  <si>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</si>
  <si>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</si>
  <si>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</si>
  <si>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</si>
  <si>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</si>
  <si>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</si>
  <si>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</si>
  <si>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</si>
  <si>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</si>
  <si>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</si>
  <si>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</si>
  <si>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</si>
  <si>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</si>
  <si>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</si>
  <si>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</si>
  <si>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</si>
  <si>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</si>
  <si>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</si>
  <si>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</si>
  <si>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</si>
  <si>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</si>
  <si>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</si>
  <si>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</si>
  <si>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</si>
  <si>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</si>
  <si>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</si>
  <si>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</si>
  <si>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</si>
  <si>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</si>
  <si>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</si>
  <si>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</si>
  <si>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</si>
  <si>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</si>
  <si>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</si>
  <si>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</si>
  <si>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</si>
  <si>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</si>
  <si>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</si>
  <si>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</si>
  <si>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</si>
  <si>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</si>
  <si>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</si>
  <si>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</si>
  <si>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</si>
  <si>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</si>
  <si>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</si>
  <si>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</si>
  <si>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</si>
  <si>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</si>
  <si>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</si>
  <si>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</si>
  <si>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</si>
  <si>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</si>
  <si>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</si>
  <si>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</si>
  <si>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</si>
  <si>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</si>
  <si>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</si>
  <si>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</si>
  <si>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</si>
  <si>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</si>
  <si>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</si>
  <si>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</si>
  <si>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</si>
  <si>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</si>
  <si>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</si>
  <si>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</si>
  <si>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</si>
  <si>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</si>
  <si>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</si>
  <si>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</si>
  <si>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</si>
  <si>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</si>
  <si>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</si>
  <si>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</si>
  <si>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</si>
  <si>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</si>
  <si>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</si>
  <si>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</si>
  <si>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</si>
  <si>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</si>
  <si>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</si>
  <si>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</si>
  <si>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</si>
  <si>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</si>
  <si>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</si>
  <si>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</si>
  <si>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</si>
  <si>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</si>
  <si>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</si>
  <si>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</si>
  <si>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</si>
  <si>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</si>
  <si>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</si>
  <si>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</si>
  <si>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</si>
  <si>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</si>
  <si>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</si>
  <si>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</si>
  <si>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</si>
  <si>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</si>
  <si>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</si>
  <si>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</si>
  <si>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</si>
  <si>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</si>
  <si>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</si>
  <si>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</si>
  <si>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</si>
  <si>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</si>
  <si>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</si>
  <si>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</si>
  <si>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</si>
  <si>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</si>
  <si>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</si>
  <si>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</si>
  <si>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</si>
  <si>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</si>
  <si>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</si>
  <si>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</si>
  <si>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</si>
  <si>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</si>
  <si>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</si>
  <si>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</si>
  <si>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</si>
  <si>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</si>
  <si>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</si>
  <si>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</si>
  <si>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</si>
  <si>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</si>
  <si>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</si>
  <si>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</si>
  <si>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</si>
  <si>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</si>
  <si>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</si>
  <si>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</si>
  <si>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</si>
  <si>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</si>
  <si>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</si>
  <si>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</si>
  <si>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</si>
  <si>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</si>
  <si>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</si>
  <si>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</si>
  <si>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</si>
  <si>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</si>
  <si>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</si>
  <si>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</si>
  <si>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</si>
  <si>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</si>
  <si>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</si>
  <si>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</si>
  <si>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</si>
  <si>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</si>
  <si>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</si>
  <si>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</si>
  <si>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</si>
  <si>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</si>
  <si>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</si>
  <si>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</si>
  <si>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</si>
  <si>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</si>
  <si>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</si>
  <si>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</si>
  <si>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</si>
  <si>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</si>
  <si>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</si>
  <si>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</si>
  <si>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</si>
  <si>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</si>
  <si>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</si>
  <si>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</si>
  <si>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</si>
  <si>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</si>
  <si>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</si>
  <si>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</si>
  <si>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</si>
  <si>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</si>
  <si>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</si>
  <si>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</si>
  <si>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</si>
  <si>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</si>
  <si>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</si>
  <si>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</si>
  <si>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</si>
  <si>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</si>
  <si>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</si>
  <si>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</si>
  <si>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</si>
  <si>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</si>
  <si>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</si>
  <si>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</si>
  <si>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</si>
  <si>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</si>
  <si>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</si>
  <si>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</si>
  <si>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</si>
  <si>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</si>
  <si>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</si>
  <si>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</si>
  <si>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</si>
  <si>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</si>
  <si>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</si>
  <si>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</si>
  <si>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</si>
  <si>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</si>
  <si>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</si>
  <si>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</si>
  <si>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</si>
  <si>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</si>
  <si>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</si>
  <si>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</si>
  <si>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</si>
  <si>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</si>
  <si>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</si>
  <si>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</si>
  <si>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</si>
  <si>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</si>
  <si>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</si>
  <si>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</si>
  <si>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</si>
  <si>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</si>
  <si>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</si>
  <si>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</si>
  <si>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</si>
  <si>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</si>
  <si>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</si>
  <si>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</si>
  <si>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</si>
  <si>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</si>
  <si>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</si>
  <si>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</si>
  <si>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</si>
  <si>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</si>
  <si>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</si>
  <si>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</si>
  <si>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</si>
  <si>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</si>
  <si>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</si>
  <si>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</si>
  <si>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</si>
  <si>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</si>
  <si>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</si>
  <si>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</si>
  <si>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</si>
  <si>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</si>
  <si>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</si>
  <si>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</si>
  <si>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</si>
  <si>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</si>
  <si>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</si>
  <si>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</si>
  <si>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</si>
  <si>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</si>
  <si>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</si>
  <si>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</si>
  <si>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</si>
  <si>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</si>
  <si>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</si>
  <si>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</si>
  <si>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</si>
  <si>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</si>
  <si>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</si>
  <si>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</si>
  <si>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</si>
  <si>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</si>
  <si>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</si>
  <si>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</si>
  <si>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</si>
  <si>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</si>
  <si>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</si>
  <si>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</si>
  <si>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</si>
  <si>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</si>
  <si>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</si>
  <si>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</si>
  <si>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</si>
  <si>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</si>
  <si>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</si>
  <si>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</si>
  <si>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</si>
  <si>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</si>
  <si>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</si>
  <si>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</si>
  <si>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</si>
  <si>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</si>
  <si>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</si>
  <si>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</si>
  <si>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</si>
  <si>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</si>
  <si>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</si>
  <si>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</si>
  <si>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</si>
  <si>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</si>
  <si>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</si>
  <si>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</si>
  <si>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</si>
  <si>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</si>
  <si>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</si>
  <si>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</si>
  <si>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</si>
  <si>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</si>
  <si>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</si>
  <si>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</si>
  <si>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</si>
  <si>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</si>
  <si>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</si>
  <si>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</si>
  <si>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</si>
  <si>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</si>
  <si>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</si>
  <si>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</si>
  <si>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</si>
  <si>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</si>
  <si>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</si>
  <si>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</si>
  <si>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Кирова д.15, являющегося объектом конкурса </t>
  </si>
  <si>
    <t xml:space="preserve">по адресу: Свердловская область р.п.Пышма ул.Кирова д.15,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</si>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</sst>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75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75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75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8.5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4.25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4.25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4.25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4.25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4.25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4.25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4.25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4.25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4.25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4.25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4.25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4.25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4.25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4.25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9.25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5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5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5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5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5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5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5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5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5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5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5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5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5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5.5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5.5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1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5.5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8.25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1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5.5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5.5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1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51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5.5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1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5.5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8.25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5.5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51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4" t="s">
        <v>466</v>
      </c>
      <c r="B9" s="544"/>
      <c r="C9" s="544"/>
      <c r="D9" s="544"/>
      <c r="E9" s="544"/>
      <c r="F9" s="544"/>
      <c r="G9" s="544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73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66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5" customHeight="1">
      <c r="A10" s="647" t="s">
        <v>702</v>
      </c>
      <c r="B10" s="648"/>
      <c r="C10" s="648"/>
      <c r="D10" s="648"/>
      <c r="E10" s="648"/>
      <c r="F10" s="648"/>
    </row>
    <row r="11" spans="1:23" ht="23.25" customHeight="1">
      <c r="A11" s="648" t="s">
        <v>712</v>
      </c>
      <c r="B11" s="648"/>
      <c r="C11" s="648"/>
      <c r="D11" s="648"/>
      <c r="E11" s="648"/>
      <c r="F11" s="648"/>
    </row>
    <row r="12" spans="1:23" ht="15.75">
      <c r="A12" s="649" t="s">
        <v>301</v>
      </c>
      <c r="B12" s="649"/>
      <c r="C12" s="649"/>
      <c r="D12" s="649"/>
      <c r="E12" s="649"/>
      <c r="F12" s="649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56" t="s">
        <v>527</v>
      </c>
      <c r="B13" s="656"/>
      <c r="C13" s="656" t="s">
        <v>528</v>
      </c>
      <c r="D13" s="656" t="s">
        <v>87</v>
      </c>
      <c r="E13" s="656" t="s">
        <v>709</v>
      </c>
      <c r="F13" s="656" t="s">
        <v>676</v>
      </c>
      <c r="G13" s="662" t="s">
        <v>171</v>
      </c>
      <c r="K13" s="410"/>
      <c r="S13" s="525">
        <v>997.4</v>
      </c>
      <c r="T13" s="525">
        <v>85.3</v>
      </c>
      <c r="U13" s="525">
        <f>S13+T13</f>
        <v>1082.7</v>
      </c>
      <c r="V13" s="525">
        <v>93.96</v>
      </c>
      <c r="W13" s="525">
        <f>U13+V13</f>
        <v>1176.6600000000001</v>
      </c>
    </row>
    <row r="14" spans="1:23" ht="28.5" customHeight="1">
      <c r="A14" s="656"/>
      <c r="B14" s="656"/>
      <c r="C14" s="656"/>
      <c r="D14" s="656"/>
      <c r="E14" s="656"/>
      <c r="F14" s="656"/>
      <c r="G14" s="662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6"/>
      <c r="B15" s="656"/>
      <c r="C15" s="656"/>
      <c r="D15" s="656"/>
      <c r="E15" s="656"/>
      <c r="F15" s="656"/>
      <c r="G15" s="662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6"/>
      <c r="B16" s="656"/>
      <c r="C16" s="656"/>
      <c r="D16" s="656"/>
      <c r="E16" s="656"/>
      <c r="F16" s="656"/>
      <c r="G16" s="662"/>
      <c r="K16" s="410"/>
      <c r="S16" s="525"/>
      <c r="T16" s="525"/>
      <c r="U16" s="525"/>
      <c r="V16" s="525"/>
      <c r="W16" s="525"/>
    </row>
    <row r="17" spans="1:23" ht="18" customHeight="1">
      <c r="A17" s="656"/>
      <c r="B17" s="656"/>
      <c r="C17" s="656"/>
      <c r="D17" s="656"/>
      <c r="E17" s="656"/>
      <c r="F17" s="656"/>
      <c r="G17" s="662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487.50999611784664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462.14990541658347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1183.0154757438299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2270.903461101957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5541.8115194894508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4999999999999" customHeight="1">
      <c r="A29" s="643" t="s">
        <v>616</v>
      </c>
      <c r="B29" s="643"/>
      <c r="C29" s="425" t="s">
        <v>85</v>
      </c>
      <c r="D29" s="438">
        <f>E29*U13*12</f>
        <v>430.2001848480628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9" customHeight="1">
      <c r="A31" s="643" t="s">
        <v>618</v>
      </c>
      <c r="B31" s="643"/>
      <c r="C31" s="425" t="s">
        <v>32</v>
      </c>
      <c r="D31" s="438">
        <f>E31*U13*12</f>
        <v>3519.252803236423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9" customHeight="1">
      <c r="A33" s="643" t="s">
        <v>675</v>
      </c>
      <c r="B33" s="643"/>
      <c r="C33" s="425" t="s">
        <v>552</v>
      </c>
      <c r="D33" s="438">
        <f>E33*U13*12</f>
        <v>526.04934655362467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15" customHeight="1">
      <c r="A35" s="643" t="s">
        <v>621</v>
      </c>
      <c r="B35" s="643"/>
      <c r="C35" s="425" t="s">
        <v>552</v>
      </c>
      <c r="D35" s="438">
        <f>E35*U13*12</f>
        <v>761.87822150001728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487.50999611784664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487.50999611784664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1290.9699891121659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2169.763104644348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39" t="s">
        <v>583</v>
      </c>
      <c r="B44" s="639"/>
      <c r="C44" s="443"/>
      <c r="D44" s="445">
        <f>D20+D21+D23+D25+D27+D29+D31+D33+D35+D37+D39+D41+D43</f>
        <v>19618.524000000005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9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9" customHeight="1">
      <c r="A47" s="653" t="s">
        <v>688</v>
      </c>
      <c r="B47" s="653"/>
      <c r="C47" s="425" t="s">
        <v>66</v>
      </c>
      <c r="D47" s="438">
        <f>E47*U13*12</f>
        <v>10913.616</v>
      </c>
      <c r="E47" s="460">
        <v>0.84</v>
      </c>
      <c r="F47" s="439"/>
      <c r="K47" s="55"/>
      <c r="O47" s="352"/>
    </row>
    <row r="48" spans="1:20" ht="28.9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5" customHeight="1">
      <c r="A49" s="653" t="s">
        <v>689</v>
      </c>
      <c r="B49" s="653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4999999999999" customHeight="1">
      <c r="A51" s="653" t="s">
        <v>690</v>
      </c>
      <c r="B51" s="653"/>
      <c r="C51" s="425" t="s">
        <v>66</v>
      </c>
      <c r="D51" s="438">
        <f>E51*U13*12</f>
        <v>10913.616</v>
      </c>
      <c r="E51" s="460">
        <v>0.84</v>
      </c>
      <c r="F51" s="439"/>
      <c r="K51" s="55"/>
      <c r="O51" s="352"/>
    </row>
    <row r="52" spans="1:15" ht="22.15" customHeight="1">
      <c r="A52" s="641" t="s">
        <v>706</v>
      </c>
      <c r="B52" s="641"/>
      <c r="C52" s="641"/>
      <c r="D52" s="641"/>
      <c r="E52" s="641"/>
      <c r="F52" s="641"/>
      <c r="K52" s="55"/>
      <c r="O52" s="352"/>
    </row>
    <row r="53" spans="1:15" ht="253.15" customHeight="1">
      <c r="A53" s="653" t="s">
        <v>707</v>
      </c>
      <c r="B53" s="653"/>
      <c r="C53" s="425" t="s">
        <v>66</v>
      </c>
      <c r="D53" s="438">
        <f>E53*U13*12</f>
        <v>10913.616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32740.847999999998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3118.1760000000004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1818.9360000000004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1039.3920000000001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5976.5040000000008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2728.404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2728.404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3" t="s">
        <v>684</v>
      </c>
      <c r="B65" s="653"/>
      <c r="C65" s="425" t="s">
        <v>66</v>
      </c>
      <c r="D65" s="438">
        <f>E65*U13*12</f>
        <v>2764.1281462405841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3" t="s">
        <v>83</v>
      </c>
      <c r="B67" s="653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2764.1281462405841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1689.0120000000002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1689.0120000000002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9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703</v>
      </c>
      <c r="B77" s="646"/>
      <c r="C77" s="447" t="s">
        <v>704</v>
      </c>
      <c r="D77" s="438">
        <f>E77*U13*12</f>
        <v>283.48117560000003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106.29082439999999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389.77200000000005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5.5">
      <c r="A81" s="643" t="s">
        <v>642</v>
      </c>
      <c r="B81" s="643"/>
      <c r="C81" s="416" t="s">
        <v>69</v>
      </c>
      <c r="D81" s="438">
        <f>E81*U13*12</f>
        <v>1429.1640000000002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587.77617599999996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3018.0045960000002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3" t="s">
        <v>685</v>
      </c>
      <c r="B84" s="643"/>
      <c r="C84" s="416" t="s">
        <v>69</v>
      </c>
      <c r="D84" s="438">
        <f>E84*U13*12</f>
        <v>746.02360800000019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6951.5836200000012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12732.552000000003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2" t="s">
        <v>692</v>
      </c>
      <c r="B87" s="642"/>
      <c r="C87" s="642"/>
      <c r="D87" s="642"/>
      <c r="E87" s="642"/>
      <c r="F87" s="642"/>
    </row>
    <row r="88" spans="1:22" ht="45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36508.644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36508.644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76785.084000000003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1" t="s">
        <v>649</v>
      </c>
      <c r="B96" s="661"/>
      <c r="C96" s="416" t="s">
        <v>71</v>
      </c>
      <c r="D96" s="438">
        <f>E96*U13*12</f>
        <v>42095.376000000004</v>
      </c>
      <c r="E96" s="460">
        <v>3.24</v>
      </c>
      <c r="F96" s="418">
        <v>2.69</v>
      </c>
    </row>
    <row r="97" spans="1:18" ht="13.15" customHeight="1">
      <c r="A97" s="645" t="s">
        <v>593</v>
      </c>
      <c r="B97" s="645"/>
      <c r="C97" s="444"/>
      <c r="D97" s="445">
        <f>D95+D96</f>
        <v>118880.46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5" t="s">
        <v>603</v>
      </c>
      <c r="B98" s="655"/>
      <c r="C98" s="452"/>
      <c r="D98" s="453">
        <f>D44+D54+D60+D63+D69+D72+D75+D79+D86+D90+D93+D97</f>
        <v>234028.84814624058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0" t="s">
        <v>524</v>
      </c>
      <c r="B100" s="650"/>
      <c r="C100" s="650"/>
      <c r="D100" s="650"/>
      <c r="E100" s="650"/>
      <c r="F100" s="650"/>
    </row>
    <row r="101" spans="1:18" ht="28.5" customHeight="1">
      <c r="A101" s="648" t="s">
        <v>705</v>
      </c>
      <c r="B101" s="648"/>
      <c r="C101" s="648"/>
      <c r="D101" s="648"/>
      <c r="E101" s="648"/>
      <c r="F101" s="648"/>
    </row>
    <row r="102" spans="1:18" ht="30" customHeight="1">
      <c r="A102" s="660" t="s">
        <v>713</v>
      </c>
      <c r="B102" s="660"/>
      <c r="C102" s="660"/>
      <c r="D102" s="660"/>
      <c r="E102" s="660"/>
      <c r="F102" s="660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</row>
    <row r="104" spans="1:18">
      <c r="A104" s="656" t="s">
        <v>527</v>
      </c>
      <c r="B104" s="656"/>
      <c r="C104" s="656" t="s">
        <v>528</v>
      </c>
      <c r="D104" s="656" t="s">
        <v>87</v>
      </c>
      <c r="E104" s="656" t="s">
        <v>709</v>
      </c>
      <c r="F104" s="658" t="s">
        <v>678</v>
      </c>
    </row>
    <row r="105" spans="1:18" ht="12.75" customHeight="1">
      <c r="A105" s="656"/>
      <c r="B105" s="656"/>
      <c r="C105" s="656"/>
      <c r="D105" s="656"/>
      <c r="E105" s="656"/>
      <c r="F105" s="656"/>
    </row>
    <row r="106" spans="1:18" ht="94.9" customHeight="1">
      <c r="A106" s="656"/>
      <c r="B106" s="656"/>
      <c r="C106" s="656"/>
      <c r="D106" s="656"/>
      <c r="E106" s="656"/>
      <c r="F106" s="656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5.5">
      <c r="A109" s="633" t="s">
        <v>651</v>
      </c>
      <c r="B109" s="633"/>
      <c r="C109" s="416" t="s">
        <v>69</v>
      </c>
      <c r="D109" s="438">
        <f>E109*U13*12</f>
        <v>1859.3239524845244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3" t="s">
        <v>652</v>
      </c>
      <c r="B110" s="633"/>
      <c r="C110" s="416" t="s">
        <v>69</v>
      </c>
      <c r="D110" s="438">
        <f>E110*U13*12</f>
        <v>221.85115342144894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235.93694094027109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5.5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5.5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1" t="s">
        <v>596</v>
      </c>
      <c r="B118" s="651"/>
      <c r="C118" s="651"/>
      <c r="D118" s="651"/>
      <c r="E118" s="651"/>
      <c r="F118" s="651"/>
    </row>
    <row r="119" spans="1:18" ht="30.6" customHeight="1">
      <c r="A119" s="652" t="s">
        <v>654</v>
      </c>
      <c r="B119" s="652"/>
      <c r="C119" s="416" t="s">
        <v>69</v>
      </c>
      <c r="D119" s="438">
        <f>E119*U13*12</f>
        <v>320.45166605320401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320.45166605320401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5141.3124443700863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5.5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5.5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5141.3124443700863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7" t="s">
        <v>40</v>
      </c>
      <c r="B133" s="657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774.71831353521839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3197.4737667726295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2588.263456583571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848.66869800903487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9" customHeight="1">
      <c r="A159" s="633" t="s">
        <v>662</v>
      </c>
      <c r="B159" s="633"/>
      <c r="C159" s="416" t="s">
        <v>69</v>
      </c>
      <c r="D159" s="438">
        <f>E159*U13*12</f>
        <v>397.9234974067258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50000000000003" customHeight="1">
      <c r="A162" s="632" t="s">
        <v>594</v>
      </c>
      <c r="B162" s="632"/>
      <c r="C162" s="449"/>
      <c r="D162" s="450">
        <f>D109+D110+D111+D119+D120+D121+D130+D134+D153+D154+D155+D159</f>
        <v>21047.688000000006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2598.4800000000005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6106.4279999999999</v>
      </c>
      <c r="E167" s="460">
        <v>0.47</v>
      </c>
      <c r="F167" s="441"/>
      <c r="R167" s="458"/>
    </row>
    <row r="168" spans="1:19" ht="37.9" customHeight="1">
      <c r="A168" s="633" t="s">
        <v>668</v>
      </c>
      <c r="B168" s="633"/>
      <c r="C168" s="416" t="s">
        <v>69</v>
      </c>
      <c r="D168" s="438">
        <f>E168*U13*12</f>
        <v>3897.7200000000003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12602.628000000001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5.5">
      <c r="A174" s="633" t="s">
        <v>670</v>
      </c>
      <c r="B174" s="633"/>
      <c r="C174" s="416" t="s">
        <v>69</v>
      </c>
      <c r="D174" s="438">
        <f>E174*U13*12</f>
        <v>1335.5103359204509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3" t="s">
        <v>671</v>
      </c>
      <c r="B175" s="633"/>
      <c r="C175" s="416" t="s">
        <v>69</v>
      </c>
      <c r="D175" s="438">
        <f>E175*U13*12</f>
        <v>881.61139822199686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3" t="s">
        <v>672</v>
      </c>
      <c r="B176" s="633"/>
      <c r="C176" s="416" t="s">
        <v>69</v>
      </c>
      <c r="D176" s="438">
        <f>E176*U13*12</f>
        <v>2005.3189357697242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3" t="s">
        <v>673</v>
      </c>
      <c r="B177" s="633"/>
      <c r="C177" s="416" t="s">
        <v>69</v>
      </c>
      <c r="D177" s="438">
        <f>E177*U13*12</f>
        <v>288.05124892401886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3" t="s">
        <v>674</v>
      </c>
      <c r="B178" s="633"/>
      <c r="C178" s="416" t="s">
        <v>69</v>
      </c>
      <c r="D178" s="438">
        <f>E178*U13*12</f>
        <v>520.81993492322579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2" t="s">
        <v>602</v>
      </c>
      <c r="B179" s="632"/>
      <c r="C179" s="449"/>
      <c r="D179" s="450">
        <f>D174+D175+D176+D177+D178</f>
        <v>5031.3118537594164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15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708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5" t="s">
        <v>711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5" t="s">
        <v>604</v>
      </c>
      <c r="B186" s="655"/>
      <c r="C186" s="454"/>
      <c r="D186" s="455">
        <f>D162+D172+D179+D185</f>
        <v>38681.627853759419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4" t="s">
        <v>605</v>
      </c>
      <c r="B187" s="654"/>
      <c r="C187" s="261"/>
      <c r="D187" s="437">
        <f>D98+D186</f>
        <v>272710.47600000002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38"/>
      <c r="D192" s="638"/>
      <c r="E192" s="638"/>
      <c r="F192" s="2"/>
    </row>
    <row r="193" spans="1:6" ht="46.9" customHeight="1">
      <c r="A193" s="468"/>
      <c r="B193" s="465"/>
      <c r="C193" s="631"/>
      <c r="D193" s="631"/>
      <c r="E193" s="631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3" t="s">
        <v>456</v>
      </c>
      <c r="B3" s="473"/>
      <c r="C3" s="473"/>
      <c r="D3" s="473"/>
      <c r="E3" s="473"/>
      <c r="F3" s="473"/>
    </row>
    <row r="4" spans="1:11" ht="15.75">
      <c r="A4" s="678" t="s">
        <v>64</v>
      </c>
      <c r="B4" s="678"/>
      <c r="C4" s="678"/>
      <c r="D4" s="678"/>
      <c r="E4" s="678"/>
      <c r="F4" s="678"/>
      <c r="G4" s="367"/>
    </row>
    <row r="5" spans="1:11" ht="30" customHeight="1">
      <c r="A5" s="677" t="s">
        <v>527</v>
      </c>
      <c r="B5" s="674" t="s">
        <v>528</v>
      </c>
      <c r="C5" s="674" t="s">
        <v>60</v>
      </c>
      <c r="D5" s="674" t="s">
        <v>61</v>
      </c>
      <c r="E5" s="674" t="s">
        <v>63</v>
      </c>
      <c r="F5" s="674" t="s">
        <v>548</v>
      </c>
      <c r="G5" s="662" t="s">
        <v>171</v>
      </c>
      <c r="K5" s="410"/>
    </row>
    <row r="6" spans="1:11" ht="28.5" customHeight="1">
      <c r="A6" s="677"/>
      <c r="B6" s="675"/>
      <c r="C6" s="675"/>
      <c r="D6" s="675"/>
      <c r="E6" s="675"/>
      <c r="F6" s="675"/>
      <c r="G6" s="662"/>
      <c r="K6" s="410"/>
    </row>
    <row r="7" spans="1:11" ht="14.25" customHeight="1">
      <c r="A7" s="677"/>
      <c r="B7" s="675"/>
      <c r="C7" s="675"/>
      <c r="D7" s="675"/>
      <c r="E7" s="675"/>
      <c r="F7" s="675"/>
      <c r="G7" s="662"/>
      <c r="K7" s="410"/>
    </row>
    <row r="8" spans="1:11" ht="15.75" customHeight="1">
      <c r="A8" s="677"/>
      <c r="B8" s="675"/>
      <c r="C8" s="675"/>
      <c r="D8" s="675"/>
      <c r="E8" s="675"/>
      <c r="F8" s="675"/>
      <c r="G8" s="662"/>
      <c r="K8" s="410"/>
    </row>
    <row r="9" spans="1:11" ht="13.5" customHeight="1">
      <c r="A9" s="677"/>
      <c r="B9" s="676"/>
      <c r="C9" s="676"/>
      <c r="D9" s="676"/>
      <c r="E9" s="676"/>
      <c r="F9" s="676"/>
      <c r="G9" s="662"/>
    </row>
    <row r="10" spans="1:11" ht="16.5" customHeight="1">
      <c r="A10" s="663" t="s">
        <v>550</v>
      </c>
      <c r="B10" s="664"/>
      <c r="C10" s="664"/>
      <c r="D10" s="664"/>
      <c r="E10" s="664"/>
      <c r="F10" s="665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6" t="s">
        <v>553</v>
      </c>
      <c r="B12" s="667"/>
      <c r="C12" s="667"/>
      <c r="D12" s="667"/>
      <c r="E12" s="667"/>
      <c r="F12" s="668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6" t="s">
        <v>162</v>
      </c>
      <c r="B15" s="667"/>
      <c r="C15" s="667"/>
      <c r="D15" s="667"/>
      <c r="E15" s="667"/>
      <c r="F15" s="668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69" t="s">
        <v>164</v>
      </c>
      <c r="B18" s="670"/>
      <c r="C18" s="670"/>
      <c r="D18" s="670"/>
      <c r="E18" s="670"/>
      <c r="F18" s="671"/>
      <c r="K18" s="410"/>
    </row>
    <row r="19" spans="1:11" ht="39" customHeight="1">
      <c r="A19" s="672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2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3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6" t="s">
        <v>165</v>
      </c>
      <c r="B22" s="667"/>
      <c r="C22" s="667"/>
      <c r="D22" s="667"/>
      <c r="E22" s="667"/>
      <c r="F22" s="668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7" t="s">
        <v>527</v>
      </c>
      <c r="B4" s="674" t="s">
        <v>528</v>
      </c>
      <c r="C4" s="677" t="s">
        <v>60</v>
      </c>
      <c r="D4" s="677" t="s">
        <v>61</v>
      </c>
      <c r="E4" s="679" t="s">
        <v>548</v>
      </c>
      <c r="F4" s="662" t="s">
        <v>437</v>
      </c>
      <c r="J4" s="674" t="s">
        <v>63</v>
      </c>
      <c r="K4" s="674" t="s">
        <v>548</v>
      </c>
    </row>
    <row r="5" spans="1:11" ht="12.75" customHeight="1">
      <c r="A5" s="677"/>
      <c r="B5" s="675"/>
      <c r="C5" s="677"/>
      <c r="D5" s="677"/>
      <c r="E5" s="680"/>
      <c r="F5" s="662"/>
      <c r="J5" s="675"/>
      <c r="K5" s="675"/>
    </row>
    <row r="6" spans="1:11" ht="14.25" customHeight="1">
      <c r="A6" s="677"/>
      <c r="B6" s="675"/>
      <c r="C6" s="677"/>
      <c r="D6" s="677"/>
      <c r="E6" s="680"/>
      <c r="F6" s="662"/>
      <c r="J6" s="675"/>
      <c r="K6" s="675"/>
    </row>
    <row r="7" spans="1:11" ht="15.75" customHeight="1">
      <c r="A7" s="677"/>
      <c r="B7" s="675"/>
      <c r="C7" s="677"/>
      <c r="D7" s="677"/>
      <c r="E7" s="680"/>
      <c r="F7" s="662"/>
      <c r="J7" s="675"/>
      <c r="K7" s="675"/>
    </row>
    <row r="8" spans="1:11" ht="24.75" customHeight="1">
      <c r="A8" s="677"/>
      <c r="B8" s="676"/>
      <c r="C8" s="677"/>
      <c r="D8" s="677"/>
      <c r="E8" s="481"/>
      <c r="F8" s="662"/>
      <c r="J8" s="676"/>
      <c r="K8" s="676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2" t="s">
        <v>524</v>
      </c>
      <c r="B2" s="692"/>
      <c r="C2" s="692"/>
      <c r="D2" s="692"/>
      <c r="E2" s="692"/>
      <c r="F2" s="692"/>
      <c r="G2" s="692"/>
    </row>
    <row r="3" spans="1:12" ht="15.75" hidden="1">
      <c r="A3" s="692" t="s">
        <v>570</v>
      </c>
      <c r="B3" s="692"/>
      <c r="C3" s="692"/>
      <c r="D3" s="692"/>
      <c r="E3" s="692"/>
      <c r="F3" s="692"/>
      <c r="G3" s="692"/>
    </row>
    <row r="4" spans="1:12" ht="15.75" hidden="1">
      <c r="A4" s="692" t="s">
        <v>571</v>
      </c>
      <c r="B4" s="692"/>
      <c r="C4" s="692"/>
      <c r="D4" s="692"/>
      <c r="E4" s="692"/>
      <c r="F4" s="692"/>
      <c r="G4" s="692"/>
    </row>
    <row r="5" spans="1:12" ht="15.75" hidden="1">
      <c r="A5" s="692" t="s">
        <v>572</v>
      </c>
      <c r="B5" s="692"/>
      <c r="C5" s="692"/>
      <c r="D5" s="692"/>
      <c r="E5" s="692"/>
      <c r="F5" s="692"/>
      <c r="G5" s="692"/>
    </row>
    <row r="6" spans="1:12" ht="15.75" hidden="1">
      <c r="A6" s="376"/>
    </row>
    <row r="7" spans="1:12" ht="32.25" customHeight="1">
      <c r="A7" s="691" t="s">
        <v>392</v>
      </c>
      <c r="B7" s="691"/>
      <c r="C7" s="691"/>
      <c r="D7" s="691"/>
      <c r="E7" s="691"/>
      <c r="F7" s="691"/>
      <c r="G7" s="691"/>
    </row>
    <row r="8" spans="1:12" ht="14.25">
      <c r="A8" s="693"/>
      <c r="B8" s="693"/>
      <c r="C8" s="693"/>
      <c r="D8" s="693"/>
      <c r="E8" s="693"/>
      <c r="F8" s="693"/>
      <c r="G8" s="693"/>
    </row>
    <row r="9" spans="1:12" ht="28.5" customHeight="1">
      <c r="A9" s="694" t="s">
        <v>574</v>
      </c>
      <c r="B9" s="694" t="s">
        <v>56</v>
      </c>
      <c r="C9" s="694" t="s">
        <v>62</v>
      </c>
      <c r="D9" s="694" t="s">
        <v>579</v>
      </c>
      <c r="E9" s="694" t="s">
        <v>170</v>
      </c>
      <c r="F9" s="694" t="s">
        <v>63</v>
      </c>
      <c r="G9" s="694" t="s">
        <v>548</v>
      </c>
      <c r="H9" s="697"/>
    </row>
    <row r="10" spans="1:12" ht="25.5" customHeight="1">
      <c r="A10" s="695"/>
      <c r="B10" s="695"/>
      <c r="C10" s="695"/>
      <c r="D10" s="695"/>
      <c r="E10" s="695"/>
      <c r="F10" s="695"/>
      <c r="G10" s="695"/>
      <c r="H10" s="697"/>
    </row>
    <row r="11" spans="1:12" ht="38.25" customHeight="1">
      <c r="A11" s="696"/>
      <c r="B11" s="695"/>
      <c r="C11" s="696"/>
      <c r="D11" s="695"/>
      <c r="E11" s="695"/>
      <c r="F11" s="696"/>
      <c r="G11" s="695"/>
      <c r="H11" s="26"/>
    </row>
    <row r="12" spans="1:12" ht="14.25">
      <c r="A12" s="698" t="s">
        <v>580</v>
      </c>
      <c r="B12" s="699"/>
      <c r="C12" s="699"/>
      <c r="D12" s="699"/>
      <c r="E12" s="699"/>
      <c r="F12" s="699"/>
      <c r="G12" s="700"/>
      <c r="H12" s="373"/>
    </row>
    <row r="13" spans="1:12" ht="15" customHeight="1">
      <c r="A13" s="701" t="s">
        <v>249</v>
      </c>
      <c r="B13" s="702">
        <f>'обяз малоэт'!F15</f>
        <v>31745.7</v>
      </c>
      <c r="C13" s="704">
        <f>D13*B13*12/1000</f>
        <v>206.00635006828799</v>
      </c>
      <c r="D13" s="705">
        <f>0.1752*1.15*2.684</f>
        <v>0.54077231999999997</v>
      </c>
      <c r="E13" s="706">
        <f>D13*12</f>
        <v>6.4892678400000001</v>
      </c>
      <c r="F13" s="706" t="s">
        <v>59</v>
      </c>
      <c r="G13" s="708" t="s">
        <v>366</v>
      </c>
      <c r="H13" s="709"/>
      <c r="L13" s="201">
        <f>I20+C31+C33+C34+C40+C47+C49+C50+C60+C75+C76+C22</f>
        <v>1574.513240031366</v>
      </c>
    </row>
    <row r="14" spans="1:12" ht="20.25" customHeight="1">
      <c r="A14" s="701"/>
      <c r="B14" s="703"/>
      <c r="C14" s="704"/>
      <c r="D14" s="705"/>
      <c r="E14" s="707"/>
      <c r="F14" s="707"/>
      <c r="G14" s="703"/>
      <c r="H14" s="709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0" t="s">
        <v>5</v>
      </c>
      <c r="B21" s="710"/>
      <c r="C21" s="710"/>
      <c r="D21" s="710"/>
      <c r="E21" s="710"/>
      <c r="F21" s="710"/>
      <c r="G21" s="710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1">
        <f>B22</f>
        <v>31745.7</v>
      </c>
      <c r="C23" s="704">
        <f>D23*B23*12/1000</f>
        <v>0</v>
      </c>
      <c r="D23" s="705"/>
      <c r="E23" s="706">
        <f>D23*12</f>
        <v>0</v>
      </c>
      <c r="F23" s="382"/>
      <c r="G23" s="710"/>
      <c r="H23" s="709"/>
    </row>
    <row r="24" spans="1:9" ht="13.5" hidden="1" customHeight="1">
      <c r="A24" s="379" t="s">
        <v>8</v>
      </c>
      <c r="B24" s="711"/>
      <c r="C24" s="704"/>
      <c r="D24" s="705"/>
      <c r="E24" s="707"/>
      <c r="F24" s="384"/>
      <c r="G24" s="710"/>
      <c r="H24" s="709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0" t="s">
        <v>15</v>
      </c>
      <c r="B29" s="710"/>
      <c r="C29" s="710"/>
      <c r="D29" s="710"/>
      <c r="E29" s="710"/>
      <c r="F29" s="710"/>
      <c r="G29" s="710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0" t="s">
        <v>93</v>
      </c>
      <c r="B62" s="710"/>
      <c r="C62" s="710"/>
      <c r="D62" s="710"/>
      <c r="E62" s="710"/>
      <c r="F62" s="710"/>
      <c r="G62" s="710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0" t="s">
        <v>100</v>
      </c>
      <c r="B69" s="710"/>
      <c r="C69" s="710"/>
      <c r="D69" s="710"/>
      <c r="E69" s="710"/>
      <c r="F69" s="710"/>
      <c r="G69" s="710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0" t="s">
        <v>105</v>
      </c>
      <c r="B74" s="710"/>
      <c r="C74" s="710"/>
      <c r="D74" s="710"/>
      <c r="E74" s="710"/>
      <c r="F74" s="710"/>
      <c r="G74" s="710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77" t="s">
        <v>109</v>
      </c>
      <c r="B77" s="677"/>
      <c r="C77" s="677"/>
      <c r="D77" s="677"/>
      <c r="E77" s="677"/>
      <c r="F77" s="677"/>
      <c r="G77" s="677"/>
      <c r="H77" s="677"/>
    </row>
    <row r="78" spans="1:9" ht="12.75" hidden="1" customHeight="1">
      <c r="A78" s="701" t="s">
        <v>110</v>
      </c>
      <c r="B78" s="711">
        <f>B73</f>
        <v>31745.7</v>
      </c>
      <c r="C78" s="706">
        <f>D78*B78*12/1000</f>
        <v>0</v>
      </c>
      <c r="D78" s="705"/>
      <c r="E78" s="706">
        <f>D78*12</f>
        <v>0</v>
      </c>
      <c r="F78" s="382"/>
      <c r="G78" s="677"/>
      <c r="H78" s="677"/>
    </row>
    <row r="79" spans="1:9" ht="16.5" hidden="1" customHeight="1">
      <c r="A79" s="701"/>
      <c r="B79" s="711"/>
      <c r="C79" s="707"/>
      <c r="D79" s="705"/>
      <c r="E79" s="707"/>
      <c r="F79" s="384"/>
      <c r="G79" s="677"/>
      <c r="H79" s="677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7"/>
      <c r="H80" s="677"/>
      <c r="I80" s="201">
        <f>SUM(C78:C80)</f>
        <v>0</v>
      </c>
    </row>
    <row r="81" spans="1:12" ht="14.25" hidden="1">
      <c r="A81" s="710" t="s">
        <v>133</v>
      </c>
      <c r="B81" s="710"/>
      <c r="C81" s="710"/>
      <c r="D81" s="710"/>
      <c r="E81" s="710"/>
      <c r="F81" s="710"/>
      <c r="G81" s="710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0" t="s">
        <v>137</v>
      </c>
      <c r="B83" s="710"/>
      <c r="C83" s="710"/>
      <c r="D83" s="710"/>
      <c r="E83" s="710"/>
      <c r="F83" s="710"/>
      <c r="G83" s="710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0" t="s">
        <v>143</v>
      </c>
      <c r="B89" s="710"/>
      <c r="C89" s="710"/>
      <c r="D89" s="710"/>
      <c r="E89" s="710"/>
      <c r="F89" s="710"/>
      <c r="G89" s="710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0" t="s">
        <v>147</v>
      </c>
      <c r="B93" s="710"/>
      <c r="C93" s="710"/>
      <c r="D93" s="710"/>
      <c r="E93" s="710"/>
      <c r="F93" s="710"/>
      <c r="G93" s="710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2" t="s">
        <v>524</v>
      </c>
      <c r="B2" s="692"/>
      <c r="C2" s="692"/>
      <c r="D2" s="692"/>
      <c r="E2" s="692"/>
      <c r="F2" s="692"/>
      <c r="G2" s="352"/>
    </row>
    <row r="3" spans="1:10" ht="15.75" hidden="1">
      <c r="A3" s="692" t="s">
        <v>570</v>
      </c>
      <c r="B3" s="692"/>
      <c r="C3" s="692"/>
      <c r="D3" s="692"/>
      <c r="E3" s="692"/>
      <c r="F3" s="692"/>
      <c r="G3" s="352"/>
    </row>
    <row r="4" spans="1:10" ht="15.75" hidden="1">
      <c r="A4" s="692" t="s">
        <v>571</v>
      </c>
      <c r="B4" s="692"/>
      <c r="C4" s="692"/>
      <c r="D4" s="692"/>
      <c r="E4" s="692"/>
      <c r="F4" s="692"/>
      <c r="G4" s="352"/>
    </row>
    <row r="5" spans="1:10" ht="15.75" hidden="1">
      <c r="A5" s="692" t="s">
        <v>572</v>
      </c>
      <c r="B5" s="692"/>
      <c r="C5" s="692"/>
      <c r="D5" s="692"/>
      <c r="E5" s="692"/>
      <c r="F5" s="692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1" t="s">
        <v>146</v>
      </c>
      <c r="B7" s="691"/>
      <c r="C7" s="691"/>
      <c r="D7" s="691"/>
      <c r="E7" s="691"/>
      <c r="F7" s="691"/>
      <c r="G7" s="352"/>
    </row>
    <row r="8" spans="1:10" ht="15.75">
      <c r="A8" s="692" t="s">
        <v>453</v>
      </c>
      <c r="B8" s="692"/>
      <c r="C8" s="692"/>
      <c r="D8" s="692"/>
      <c r="E8" s="692"/>
      <c r="F8" s="692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698" t="s">
        <v>580</v>
      </c>
      <c r="B12" s="699"/>
      <c r="C12" s="699"/>
      <c r="D12" s="699"/>
      <c r="E12" s="699"/>
      <c r="F12" s="700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0" t="s">
        <v>5</v>
      </c>
      <c r="B20" s="710"/>
      <c r="C20" s="710"/>
      <c r="D20" s="710"/>
      <c r="E20" s="710"/>
      <c r="F20" s="710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1">
        <f>B21</f>
        <v>0</v>
      </c>
      <c r="C22" s="704">
        <f>D22*B22*12/1000</f>
        <v>0</v>
      </c>
      <c r="D22" s="705"/>
      <c r="E22" s="706">
        <f>D22*12</f>
        <v>0</v>
      </c>
      <c r="F22" s="710"/>
      <c r="G22" s="637"/>
    </row>
    <row r="23" spans="1:8" ht="13.5" hidden="1" customHeight="1">
      <c r="A23" s="379" t="s">
        <v>8</v>
      </c>
      <c r="B23" s="711"/>
      <c r="C23" s="704"/>
      <c r="D23" s="705"/>
      <c r="E23" s="707"/>
      <c r="F23" s="710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0" t="s">
        <v>15</v>
      </c>
      <c r="B28" s="710"/>
      <c r="C28" s="710"/>
      <c r="D28" s="710"/>
      <c r="E28" s="710"/>
      <c r="F28" s="710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0" t="s">
        <v>25</v>
      </c>
      <c r="B38" s="710"/>
      <c r="C38" s="710"/>
      <c r="D38" s="710"/>
      <c r="E38" s="710"/>
      <c r="F38" s="710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0" t="s">
        <v>38</v>
      </c>
      <c r="B42" s="710"/>
      <c r="C42" s="710"/>
      <c r="D42" s="710"/>
      <c r="E42" s="710"/>
      <c r="F42" s="710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0" t="s">
        <v>45</v>
      </c>
      <c r="B47" s="710"/>
      <c r="C47" s="710"/>
      <c r="D47" s="710"/>
      <c r="E47" s="710"/>
      <c r="F47" s="710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0" t="s">
        <v>93</v>
      </c>
      <c r="B61" s="710"/>
      <c r="C61" s="710"/>
      <c r="D61" s="710"/>
      <c r="E61" s="710"/>
      <c r="F61" s="710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0" t="s">
        <v>100</v>
      </c>
      <c r="B68" s="710"/>
      <c r="C68" s="710"/>
      <c r="D68" s="710"/>
      <c r="E68" s="710"/>
      <c r="F68" s="710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0" t="s">
        <v>105</v>
      </c>
      <c r="B73" s="710"/>
      <c r="C73" s="710"/>
      <c r="D73" s="710"/>
      <c r="E73" s="710"/>
      <c r="F73" s="710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0" t="s">
        <v>109</v>
      </c>
      <c r="B76" s="710"/>
      <c r="C76" s="710"/>
      <c r="D76" s="710"/>
      <c r="E76" s="710"/>
      <c r="F76" s="710"/>
      <c r="G76" s="710"/>
    </row>
    <row r="77" spans="1:12" ht="12.75" hidden="1" customHeight="1">
      <c r="A77" s="701" t="s">
        <v>110</v>
      </c>
      <c r="B77" s="711">
        <f>B72</f>
        <v>0</v>
      </c>
      <c r="C77" s="706">
        <f>D77*B77*12/1000</f>
        <v>0</v>
      </c>
      <c r="D77" s="705">
        <v>0</v>
      </c>
      <c r="E77" s="706">
        <f>D77*12</f>
        <v>0</v>
      </c>
      <c r="F77" s="710"/>
      <c r="G77" s="710"/>
    </row>
    <row r="78" spans="1:12" ht="16.5" hidden="1" customHeight="1">
      <c r="A78" s="701"/>
      <c r="B78" s="711"/>
      <c r="C78" s="707"/>
      <c r="D78" s="705"/>
      <c r="E78" s="707"/>
      <c r="F78" s="710"/>
      <c r="G78" s="710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0"/>
      <c r="G79" s="710"/>
      <c r="H79" s="201">
        <f>SUM(C77:C79)</f>
        <v>0</v>
      </c>
      <c r="L79" s="355">
        <f>H79+H81+H91+C93</f>
        <v>0</v>
      </c>
    </row>
    <row r="80" spans="1:12" ht="14.25" hidden="1">
      <c r="A80" s="710" t="s">
        <v>133</v>
      </c>
      <c r="B80" s="710"/>
      <c r="C80" s="710"/>
      <c r="D80" s="710"/>
      <c r="E80" s="710"/>
      <c r="F80" s="710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0" t="s">
        <v>137</v>
      </c>
      <c r="B82" s="710"/>
      <c r="C82" s="710"/>
      <c r="D82" s="710"/>
      <c r="E82" s="710"/>
      <c r="F82" s="710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0" t="s">
        <v>143</v>
      </c>
      <c r="B88" s="710"/>
      <c r="C88" s="710"/>
      <c r="D88" s="710"/>
      <c r="E88" s="710"/>
      <c r="F88" s="710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0" t="s">
        <v>147</v>
      </c>
      <c r="B92" s="710"/>
      <c r="C92" s="710"/>
      <c r="D92" s="710"/>
      <c r="E92" s="710"/>
      <c r="F92" s="710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8" t="s">
        <v>453</v>
      </c>
      <c r="B4" s="678"/>
      <c r="C4" s="678"/>
      <c r="D4" s="678"/>
      <c r="E4" s="367"/>
      <c r="F4" s="367"/>
    </row>
    <row r="5" spans="1:9" ht="24" customHeight="1">
      <c r="A5" s="677" t="s">
        <v>527</v>
      </c>
      <c r="B5" s="478" t="s">
        <v>528</v>
      </c>
      <c r="C5" s="188" t="s">
        <v>529</v>
      </c>
      <c r="D5" s="210" t="s">
        <v>544</v>
      </c>
      <c r="E5" s="679" t="s">
        <v>548</v>
      </c>
      <c r="F5" s="662" t="s">
        <v>171</v>
      </c>
    </row>
    <row r="6" spans="1:9" ht="14.25">
      <c r="A6" s="677"/>
      <c r="B6" s="478"/>
      <c r="C6" s="189" t="s">
        <v>530</v>
      </c>
      <c r="D6" s="184" t="s">
        <v>545</v>
      </c>
      <c r="E6" s="680"/>
      <c r="F6" s="662"/>
    </row>
    <row r="7" spans="1:9" ht="14.25" customHeight="1">
      <c r="A7" s="677"/>
      <c r="B7" s="478"/>
      <c r="C7" s="189" t="s">
        <v>531</v>
      </c>
      <c r="D7" s="184" t="s">
        <v>546</v>
      </c>
      <c r="E7" s="680"/>
      <c r="F7" s="662"/>
    </row>
    <row r="8" spans="1:9" ht="15.75" customHeight="1">
      <c r="A8" s="677"/>
      <c r="B8" s="478"/>
      <c r="C8" s="718"/>
      <c r="D8" s="690" t="s">
        <v>547</v>
      </c>
      <c r="E8" s="680"/>
      <c r="F8" s="662"/>
    </row>
    <row r="9" spans="1:9" ht="2.25" customHeight="1">
      <c r="A9" s="677"/>
      <c r="B9" s="478"/>
      <c r="C9" s="719"/>
      <c r="D9" s="720"/>
      <c r="E9" s="481"/>
      <c r="F9" s="662"/>
    </row>
    <row r="10" spans="1:9" ht="16.5" customHeight="1">
      <c r="A10" s="715" t="s">
        <v>550</v>
      </c>
      <c r="B10" s="716"/>
      <c r="C10" s="716"/>
      <c r="D10" s="71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69" t="s">
        <v>553</v>
      </c>
      <c r="B12" s="670"/>
      <c r="C12" s="670"/>
      <c r="D12" s="670"/>
      <c r="E12" s="671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69" t="s">
        <v>162</v>
      </c>
      <c r="B15" s="670"/>
      <c r="C15" s="670"/>
      <c r="D15" s="670"/>
      <c r="E15" s="671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0" t="s">
        <v>164</v>
      </c>
      <c r="B18" s="710"/>
      <c r="C18" s="710"/>
      <c r="D18" s="710"/>
      <c r="E18" s="710"/>
    </row>
    <row r="19" spans="1:9" ht="39" hidden="1" customHeight="1">
      <c r="A19" s="672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2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3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69" t="s">
        <v>165</v>
      </c>
      <c r="B22" s="670"/>
      <c r="C22" s="670"/>
      <c r="D22" s="670"/>
      <c r="E22" s="671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2" t="s">
        <v>524</v>
      </c>
      <c r="B2" s="692"/>
      <c r="C2" s="692"/>
      <c r="D2" s="692"/>
      <c r="E2" s="692"/>
      <c r="F2" s="692"/>
    </row>
    <row r="3" spans="1:10" ht="15.75" hidden="1">
      <c r="A3" s="692" t="s">
        <v>570</v>
      </c>
      <c r="B3" s="692"/>
      <c r="C3" s="692"/>
      <c r="D3" s="692"/>
      <c r="E3" s="692"/>
      <c r="F3" s="692"/>
    </row>
    <row r="4" spans="1:10" ht="15.75" hidden="1">
      <c r="A4" s="692" t="s">
        <v>571</v>
      </c>
      <c r="B4" s="692"/>
      <c r="C4" s="692"/>
      <c r="D4" s="692"/>
      <c r="E4" s="692"/>
      <c r="F4" s="692"/>
    </row>
    <row r="5" spans="1:10" ht="15.75" hidden="1">
      <c r="A5" s="692" t="s">
        <v>572</v>
      </c>
      <c r="B5" s="692"/>
      <c r="C5" s="692"/>
      <c r="D5" s="692"/>
      <c r="E5" s="692"/>
      <c r="F5" s="692"/>
    </row>
    <row r="6" spans="1:10" ht="15.75" hidden="1">
      <c r="A6" s="376"/>
    </row>
    <row r="7" spans="1:10" ht="30.75" customHeight="1">
      <c r="A7" s="691" t="s">
        <v>396</v>
      </c>
      <c r="B7" s="691"/>
      <c r="C7" s="691"/>
      <c r="D7" s="691"/>
      <c r="E7" s="691"/>
      <c r="F7" s="691"/>
    </row>
    <row r="8" spans="1:10" ht="14.25">
      <c r="A8" s="693"/>
      <c r="B8" s="693"/>
      <c r="C8" s="693"/>
      <c r="D8" s="693"/>
      <c r="E8" s="693"/>
      <c r="F8" s="693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7"/>
    </row>
    <row r="10" spans="1:10" ht="25.5">
      <c r="A10" s="714"/>
      <c r="B10" s="714"/>
      <c r="C10" s="378" t="s">
        <v>577</v>
      </c>
      <c r="D10" s="714"/>
      <c r="E10" s="714"/>
      <c r="F10" s="714"/>
      <c r="G10" s="697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698" t="s">
        <v>580</v>
      </c>
      <c r="B12" s="699"/>
      <c r="C12" s="699"/>
      <c r="D12" s="699"/>
      <c r="E12" s="699"/>
      <c r="F12" s="700"/>
      <c r="G12" s="373"/>
      <c r="J12" s="354">
        <f>C13+C18+C22+C31+C33+C34+C40+C47+C49+C50+C60</f>
        <v>0</v>
      </c>
    </row>
    <row r="13" spans="1:10" ht="15" customHeight="1">
      <c r="A13" s="701" t="s">
        <v>447</v>
      </c>
      <c r="B13" s="702">
        <f>об.малоэт!F15</f>
        <v>0</v>
      </c>
      <c r="C13" s="704">
        <f>D13*B13*12/1000</f>
        <v>0</v>
      </c>
      <c r="D13" s="705">
        <v>0.72499999999999998</v>
      </c>
      <c r="E13" s="706">
        <f>D13*12</f>
        <v>8.6999999999999993</v>
      </c>
      <c r="F13" s="721"/>
      <c r="G13" s="709"/>
    </row>
    <row r="14" spans="1:10" ht="20.25" customHeight="1">
      <c r="A14" s="701"/>
      <c r="B14" s="703"/>
      <c r="C14" s="704"/>
      <c r="D14" s="705"/>
      <c r="E14" s="707"/>
      <c r="F14" s="721"/>
      <c r="G14" s="709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0" t="s">
        <v>5</v>
      </c>
      <c r="B21" s="710"/>
      <c r="C21" s="710"/>
      <c r="D21" s="710"/>
      <c r="E21" s="710"/>
      <c r="F21" s="710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1">
        <f>B22</f>
        <v>0</v>
      </c>
      <c r="C23" s="704">
        <f>D23*B23*12/1000</f>
        <v>0</v>
      </c>
      <c r="D23" s="705"/>
      <c r="E23" s="706">
        <f>D23*12</f>
        <v>0</v>
      </c>
      <c r="F23" s="710"/>
      <c r="G23" s="709"/>
    </row>
    <row r="24" spans="1:8" ht="13.5" hidden="1" customHeight="1">
      <c r="A24" s="379" t="s">
        <v>8</v>
      </c>
      <c r="B24" s="711"/>
      <c r="C24" s="704"/>
      <c r="D24" s="705"/>
      <c r="E24" s="707"/>
      <c r="F24" s="710"/>
      <c r="G24" s="709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0" t="s">
        <v>15</v>
      </c>
      <c r="B29" s="710"/>
      <c r="C29" s="710"/>
      <c r="D29" s="710"/>
      <c r="E29" s="710"/>
      <c r="F29" s="710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0" t="s">
        <v>25</v>
      </c>
      <c r="B39" s="710"/>
      <c r="C39" s="710"/>
      <c r="D39" s="710"/>
      <c r="E39" s="710"/>
      <c r="F39" s="710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0" t="s">
        <v>38</v>
      </c>
      <c r="B43" s="710"/>
      <c r="C43" s="710"/>
      <c r="D43" s="710"/>
      <c r="E43" s="710"/>
      <c r="F43" s="710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0" t="s">
        <v>45</v>
      </c>
      <c r="B48" s="710"/>
      <c r="C48" s="710"/>
      <c r="D48" s="710"/>
      <c r="E48" s="710"/>
      <c r="F48" s="710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0" t="s">
        <v>93</v>
      </c>
      <c r="B62" s="710"/>
      <c r="C62" s="710"/>
      <c r="D62" s="710"/>
      <c r="E62" s="710"/>
      <c r="F62" s="710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0" t="s">
        <v>100</v>
      </c>
      <c r="B69" s="710"/>
      <c r="C69" s="710"/>
      <c r="D69" s="710"/>
      <c r="E69" s="710"/>
      <c r="F69" s="710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0" t="s">
        <v>105</v>
      </c>
      <c r="B74" s="710"/>
      <c r="C74" s="710"/>
      <c r="D74" s="710"/>
      <c r="E74" s="710"/>
      <c r="F74" s="710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77" t="s">
        <v>109</v>
      </c>
      <c r="B77" s="677"/>
      <c r="C77" s="677"/>
      <c r="D77" s="677"/>
      <c r="E77" s="677"/>
      <c r="F77" s="677"/>
      <c r="G77" s="677"/>
    </row>
    <row r="78" spans="1:10" ht="12.75" customHeight="1">
      <c r="A78" s="701" t="s">
        <v>110</v>
      </c>
      <c r="B78" s="711">
        <f>B73</f>
        <v>0</v>
      </c>
      <c r="C78" s="706">
        <f>D78*B78*12/1000</f>
        <v>0</v>
      </c>
      <c r="D78" s="705">
        <f>0.2609</f>
        <v>0.26090000000000002</v>
      </c>
      <c r="E78" s="706">
        <f>D78*12</f>
        <v>3.1308000000000002</v>
      </c>
      <c r="F78" s="710"/>
      <c r="G78" s="710"/>
    </row>
    <row r="79" spans="1:10" ht="16.5" customHeight="1">
      <c r="A79" s="701"/>
      <c r="B79" s="711"/>
      <c r="C79" s="707"/>
      <c r="D79" s="705"/>
      <c r="E79" s="707"/>
      <c r="F79" s="710"/>
      <c r="G79" s="710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4.25" hidden="1">
      <c r="A81" s="710" t="s">
        <v>133</v>
      </c>
      <c r="B81" s="710"/>
      <c r="C81" s="710"/>
      <c r="D81" s="710"/>
      <c r="E81" s="710"/>
      <c r="F81" s="710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0" t="s">
        <v>137</v>
      </c>
      <c r="B83" s="710"/>
      <c r="C83" s="710"/>
      <c r="D83" s="710"/>
      <c r="E83" s="710"/>
      <c r="F83" s="710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0" t="s">
        <v>143</v>
      </c>
      <c r="B89" s="710"/>
      <c r="C89" s="710"/>
      <c r="D89" s="710"/>
      <c r="E89" s="710"/>
      <c r="F89" s="710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0" t="s">
        <v>147</v>
      </c>
      <c r="B93" s="710"/>
      <c r="C93" s="710"/>
      <c r="D93" s="710"/>
      <c r="E93" s="710"/>
      <c r="F93" s="710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3" t="s">
        <v>397</v>
      </c>
      <c r="B3" s="473"/>
      <c r="C3" s="473"/>
      <c r="D3" s="473"/>
      <c r="E3" s="473"/>
    </row>
    <row r="4" spans="1:8" ht="24" customHeight="1">
      <c r="A4" s="677" t="s">
        <v>527</v>
      </c>
      <c r="B4" s="478" t="s">
        <v>528</v>
      </c>
      <c r="C4" s="188" t="s">
        <v>529</v>
      </c>
      <c r="D4" s="191" t="s">
        <v>544</v>
      </c>
      <c r="E4" s="679" t="s">
        <v>548</v>
      </c>
      <c r="F4" s="662" t="s">
        <v>171</v>
      </c>
    </row>
    <row r="5" spans="1:8" ht="14.25">
      <c r="A5" s="677"/>
      <c r="B5" s="478"/>
      <c r="C5" s="189" t="s">
        <v>530</v>
      </c>
      <c r="D5" s="192" t="s">
        <v>545</v>
      </c>
      <c r="E5" s="680"/>
      <c r="F5" s="662"/>
    </row>
    <row r="6" spans="1:8" ht="14.25" customHeight="1">
      <c r="A6" s="677"/>
      <c r="B6" s="478"/>
      <c r="C6" s="189" t="s">
        <v>531</v>
      </c>
      <c r="D6" s="192" t="s">
        <v>546</v>
      </c>
      <c r="E6" s="680"/>
      <c r="F6" s="662"/>
    </row>
    <row r="7" spans="1:8" ht="15.75" customHeight="1">
      <c r="A7" s="677"/>
      <c r="B7" s="478"/>
      <c r="C7" s="190"/>
      <c r="D7" s="193" t="s">
        <v>547</v>
      </c>
      <c r="E7" s="680"/>
      <c r="F7" s="662"/>
    </row>
    <row r="8" spans="1:8" ht="24.75" customHeight="1">
      <c r="A8" s="677"/>
      <c r="B8" s="478"/>
      <c r="C8" s="10"/>
      <c r="D8" s="194"/>
      <c r="E8" s="481"/>
      <c r="F8" s="662"/>
    </row>
    <row r="9" spans="1:8" ht="16.5" hidden="1" customHeight="1">
      <c r="A9" s="686" t="s">
        <v>550</v>
      </c>
      <c r="B9" s="687"/>
      <c r="C9" s="728"/>
      <c r="D9" s="728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3" t="s">
        <v>162</v>
      </c>
      <c r="B14" s="664"/>
      <c r="C14" s="664"/>
      <c r="D14" s="664"/>
      <c r="E14" s="665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32" t="s">
        <v>292</v>
      </c>
      <c r="B8" s="732"/>
      <c r="C8" s="732"/>
      <c r="D8" s="732"/>
      <c r="E8" s="732"/>
      <c r="F8" s="732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7"/>
    </row>
    <row r="10" spans="1:7" ht="25.5">
      <c r="A10" s="730"/>
      <c r="B10" s="730"/>
      <c r="C10" s="60" t="s">
        <v>577</v>
      </c>
      <c r="D10" s="730"/>
      <c r="E10" s="730"/>
      <c r="F10" s="730"/>
      <c r="G10" s="697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3" t="s">
        <v>533</v>
      </c>
      <c r="B13" s="734">
        <v>104144.5</v>
      </c>
      <c r="C13" s="736">
        <f>D13*B13*12/1000</f>
        <v>446.15503799999993</v>
      </c>
      <c r="D13" s="737">
        <v>0.35699999999999998</v>
      </c>
      <c r="E13" s="740">
        <f>D13*12</f>
        <v>4.2839999999999998</v>
      </c>
      <c r="F13" s="738"/>
      <c r="G13" s="709"/>
    </row>
    <row r="14" spans="1:7" ht="20.25" customHeight="1">
      <c r="A14" s="733"/>
      <c r="B14" s="735"/>
      <c r="C14" s="736"/>
      <c r="D14" s="737"/>
      <c r="E14" s="741"/>
      <c r="F14" s="738"/>
      <c r="G14" s="709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77" t="s">
        <v>5</v>
      </c>
      <c r="B21" s="677"/>
      <c r="C21" s="677"/>
      <c r="D21" s="677"/>
      <c r="E21" s="677"/>
      <c r="F21" s="677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9">
        <f>B22</f>
        <v>104144.5</v>
      </c>
      <c r="C23" s="736">
        <f>D23*B23*12/1000</f>
        <v>0</v>
      </c>
      <c r="D23" s="737"/>
      <c r="E23" s="740">
        <f>D23*12</f>
        <v>0</v>
      </c>
      <c r="F23" s="677"/>
      <c r="G23" s="709"/>
    </row>
    <row r="24" spans="1:8" ht="13.5" hidden="1" customHeight="1">
      <c r="A24" s="72" t="s">
        <v>8</v>
      </c>
      <c r="B24" s="739"/>
      <c r="C24" s="736"/>
      <c r="D24" s="737"/>
      <c r="E24" s="741"/>
      <c r="F24" s="677"/>
      <c r="G24" s="709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77" t="s">
        <v>15</v>
      </c>
      <c r="B29" s="677"/>
      <c r="C29" s="677"/>
      <c r="D29" s="677"/>
      <c r="E29" s="677"/>
      <c r="F29" s="677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77" t="s">
        <v>25</v>
      </c>
      <c r="B39" s="677"/>
      <c r="C39" s="677"/>
      <c r="D39" s="677"/>
      <c r="E39" s="677"/>
      <c r="F39" s="677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77" t="s">
        <v>38</v>
      </c>
      <c r="B43" s="677"/>
      <c r="C43" s="677"/>
      <c r="D43" s="677"/>
      <c r="E43" s="677"/>
      <c r="F43" s="677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77" t="s">
        <v>45</v>
      </c>
      <c r="B48" s="677"/>
      <c r="C48" s="677"/>
      <c r="D48" s="677"/>
      <c r="E48" s="677"/>
      <c r="F48" s="677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7" t="s">
        <v>93</v>
      </c>
      <c r="B62" s="677"/>
      <c r="C62" s="677"/>
      <c r="D62" s="677"/>
      <c r="E62" s="677"/>
      <c r="F62" s="677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77" t="s">
        <v>100</v>
      </c>
      <c r="B69" s="677"/>
      <c r="C69" s="677"/>
      <c r="D69" s="677"/>
      <c r="E69" s="677"/>
      <c r="F69" s="677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77" t="s">
        <v>105</v>
      </c>
      <c r="B74" s="677"/>
      <c r="C74" s="677"/>
      <c r="D74" s="677"/>
      <c r="E74" s="677"/>
      <c r="F74" s="677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77" t="s">
        <v>109</v>
      </c>
      <c r="B77" s="677"/>
      <c r="C77" s="677"/>
      <c r="D77" s="677"/>
      <c r="E77" s="677"/>
      <c r="F77" s="677"/>
      <c r="G77" s="677"/>
    </row>
    <row r="78" spans="1:8" ht="12.75" customHeight="1">
      <c r="A78" s="733" t="s">
        <v>110</v>
      </c>
      <c r="B78" s="739">
        <f>B73</f>
        <v>104144.5</v>
      </c>
      <c r="C78" s="740">
        <f>D78*B78*12/1000</f>
        <v>604.87125600000002</v>
      </c>
      <c r="D78" s="737">
        <v>0.48399999999999999</v>
      </c>
      <c r="E78" s="740">
        <f>D78*12</f>
        <v>5.8079999999999998</v>
      </c>
      <c r="F78" s="677"/>
      <c r="G78" s="677"/>
    </row>
    <row r="79" spans="1:8" ht="16.5" customHeight="1">
      <c r="A79" s="733"/>
      <c r="B79" s="739"/>
      <c r="C79" s="741"/>
      <c r="D79" s="737"/>
      <c r="E79" s="741"/>
      <c r="F79" s="677"/>
      <c r="G79" s="677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7"/>
      <c r="G80" s="677"/>
      <c r="H80" s="201">
        <f>SUM(C78:C80)</f>
        <v>1110.25743693</v>
      </c>
    </row>
    <row r="81" spans="1:8" ht="14.25">
      <c r="A81" s="677" t="s">
        <v>133</v>
      </c>
      <c r="B81" s="677"/>
      <c r="C81" s="677"/>
      <c r="D81" s="677"/>
      <c r="E81" s="677"/>
      <c r="F81" s="677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77" t="s">
        <v>137</v>
      </c>
      <c r="B83" s="677"/>
      <c r="C83" s="677"/>
      <c r="D83" s="677"/>
      <c r="E83" s="677"/>
      <c r="F83" s="677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77" t="s">
        <v>124</v>
      </c>
      <c r="B89" s="677"/>
      <c r="C89" s="677"/>
      <c r="D89" s="677"/>
      <c r="E89" s="677"/>
      <c r="F89" s="677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77" t="s">
        <v>147</v>
      </c>
      <c r="B93" s="677"/>
      <c r="C93" s="677"/>
      <c r="D93" s="677"/>
      <c r="E93" s="677"/>
      <c r="F93" s="677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5" t="s">
        <v>455</v>
      </c>
      <c r="B7" s="745"/>
      <c r="C7" s="745"/>
      <c r="D7" s="745"/>
      <c r="E7" s="745"/>
      <c r="F7" s="745"/>
      <c r="G7" s="745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6" t="s">
        <v>574</v>
      </c>
      <c r="B9" s="746" t="s">
        <v>57</v>
      </c>
      <c r="C9" s="746" t="s">
        <v>62</v>
      </c>
      <c r="D9" s="746" t="s">
        <v>579</v>
      </c>
      <c r="E9" s="746" t="s">
        <v>170</v>
      </c>
      <c r="F9" s="746" t="s">
        <v>63</v>
      </c>
      <c r="G9" s="746" t="s">
        <v>548</v>
      </c>
      <c r="H9" s="697"/>
    </row>
    <row r="10" spans="1:15" ht="25.5" customHeight="1">
      <c r="A10" s="747"/>
      <c r="B10" s="747"/>
      <c r="C10" s="747"/>
      <c r="D10" s="747"/>
      <c r="E10" s="747"/>
      <c r="F10" s="747"/>
      <c r="G10" s="747"/>
      <c r="H10" s="697"/>
    </row>
    <row r="11" spans="1:15" ht="38.25" customHeight="1">
      <c r="A11" s="658"/>
      <c r="B11" s="658"/>
      <c r="C11" s="658"/>
      <c r="D11" s="658"/>
      <c r="E11" s="658"/>
      <c r="F11" s="658"/>
      <c r="G11" s="658"/>
      <c r="H11" s="26"/>
    </row>
    <row r="12" spans="1:15" ht="14.25">
      <c r="A12" s="742" t="s">
        <v>580</v>
      </c>
      <c r="B12" s="743"/>
      <c r="C12" s="743"/>
      <c r="D12" s="743"/>
      <c r="E12" s="743"/>
      <c r="F12" s="743"/>
      <c r="G12" s="744"/>
      <c r="H12" s="396"/>
      <c r="K12" s="354">
        <f>I20+I28+I38+I41+I47+I60+I67+I72</f>
        <v>3247.6475263704565</v>
      </c>
      <c r="O12" s="410"/>
    </row>
    <row r="13" spans="1:15" ht="15" customHeight="1">
      <c r="A13" s="701" t="s">
        <v>533</v>
      </c>
      <c r="B13" s="702">
        <f>обяз!G11</f>
        <v>104403.57</v>
      </c>
      <c r="C13" s="704">
        <f>D13*B13*12/1000</f>
        <v>238.04013960000006</v>
      </c>
      <c r="D13" s="705">
        <f>0.19</f>
        <v>0.19</v>
      </c>
      <c r="E13" s="706">
        <f>D13*12</f>
        <v>2.2800000000000002</v>
      </c>
      <c r="F13" s="706" t="s">
        <v>59</v>
      </c>
      <c r="G13" s="711" t="s">
        <v>366</v>
      </c>
      <c r="H13" s="637"/>
    </row>
    <row r="14" spans="1:15" ht="20.25" customHeight="1">
      <c r="A14" s="701"/>
      <c r="B14" s="703"/>
      <c r="C14" s="704"/>
      <c r="D14" s="705"/>
      <c r="E14" s="707"/>
      <c r="F14" s="707"/>
      <c r="G14" s="711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0" t="s">
        <v>5</v>
      </c>
      <c r="B21" s="710"/>
      <c r="C21" s="710"/>
      <c r="D21" s="710"/>
      <c r="E21" s="710"/>
      <c r="F21" s="710"/>
      <c r="G21" s="710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1">
        <f>B22</f>
        <v>104403.57</v>
      </c>
      <c r="C23" s="704">
        <f>D23*B23*12/1000</f>
        <v>0</v>
      </c>
      <c r="D23" s="705"/>
      <c r="E23" s="706">
        <f>D23*12</f>
        <v>0</v>
      </c>
      <c r="F23" s="382"/>
      <c r="G23" s="711"/>
      <c r="H23" s="637"/>
    </row>
    <row r="24" spans="1:15" ht="13.5" hidden="1" customHeight="1">
      <c r="A24" s="379" t="s">
        <v>8</v>
      </c>
      <c r="B24" s="711"/>
      <c r="C24" s="704"/>
      <c r="D24" s="705"/>
      <c r="E24" s="707"/>
      <c r="F24" s="384"/>
      <c r="G24" s="711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0" t="s">
        <v>15</v>
      </c>
      <c r="B29" s="710"/>
      <c r="C29" s="710"/>
      <c r="D29" s="710"/>
      <c r="E29" s="710"/>
      <c r="F29" s="710"/>
      <c r="G29" s="710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0" t="s">
        <v>93</v>
      </c>
      <c r="B62" s="710"/>
      <c r="C62" s="710"/>
      <c r="D62" s="710"/>
      <c r="E62" s="710"/>
      <c r="F62" s="710"/>
      <c r="G62" s="710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0" t="s">
        <v>100</v>
      </c>
      <c r="B69" s="710"/>
      <c r="C69" s="710"/>
      <c r="D69" s="710"/>
      <c r="E69" s="710"/>
      <c r="F69" s="710"/>
      <c r="G69" s="710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0" t="s">
        <v>105</v>
      </c>
      <c r="B74" s="710"/>
      <c r="C74" s="710"/>
      <c r="D74" s="710"/>
      <c r="E74" s="710"/>
      <c r="F74" s="710"/>
      <c r="G74" s="710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0" t="s">
        <v>109</v>
      </c>
      <c r="B77" s="710"/>
      <c r="C77" s="710"/>
      <c r="D77" s="710"/>
      <c r="E77" s="710"/>
      <c r="F77" s="710"/>
      <c r="G77" s="710"/>
      <c r="H77" s="710"/>
      <c r="O77" s="410"/>
    </row>
    <row r="78" spans="1:15" ht="12.75" customHeight="1">
      <c r="A78" s="701" t="s">
        <v>110</v>
      </c>
      <c r="B78" s="711">
        <f>B73</f>
        <v>104403.57</v>
      </c>
      <c r="C78" s="706">
        <f>D78*B78*12/1000</f>
        <v>262.20330589165854</v>
      </c>
      <c r="D78" s="705">
        <f>0.484*0.489*1.141*0.775</f>
        <v>0.2092866699</v>
      </c>
      <c r="E78" s="706">
        <f>D78*12</f>
        <v>2.5114400388</v>
      </c>
      <c r="F78" s="706" t="s">
        <v>59</v>
      </c>
      <c r="G78" s="708" t="s">
        <v>366</v>
      </c>
      <c r="H78" s="386"/>
    </row>
    <row r="79" spans="1:15" ht="16.5" customHeight="1">
      <c r="A79" s="701"/>
      <c r="B79" s="711"/>
      <c r="C79" s="707"/>
      <c r="D79" s="705"/>
      <c r="E79" s="707"/>
      <c r="F79" s="707"/>
      <c r="G79" s="70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0" t="s">
        <v>133</v>
      </c>
      <c r="B81" s="710"/>
      <c r="C81" s="710"/>
      <c r="D81" s="710"/>
      <c r="E81" s="710"/>
      <c r="F81" s="710"/>
      <c r="G81" s="710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0" t="s">
        <v>137</v>
      </c>
      <c r="B83" s="710"/>
      <c r="C83" s="710"/>
      <c r="D83" s="710"/>
      <c r="E83" s="710"/>
      <c r="F83" s="710"/>
      <c r="G83" s="710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0" t="s">
        <v>143</v>
      </c>
      <c r="B89" s="710"/>
      <c r="C89" s="710"/>
      <c r="D89" s="710"/>
      <c r="E89" s="710"/>
      <c r="F89" s="710"/>
      <c r="G89" s="710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0" t="s">
        <v>147</v>
      </c>
      <c r="B93" s="710"/>
      <c r="C93" s="710"/>
      <c r="D93" s="710"/>
      <c r="E93" s="710"/>
      <c r="F93" s="710"/>
      <c r="G93" s="710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3" t="s">
        <v>291</v>
      </c>
      <c r="B3" s="473"/>
      <c r="C3" s="473"/>
      <c r="D3" s="473"/>
      <c r="E3" s="473"/>
    </row>
    <row r="4" spans="1:6" ht="24" customHeight="1">
      <c r="A4" s="677" t="s">
        <v>527</v>
      </c>
      <c r="B4" s="478" t="s">
        <v>528</v>
      </c>
      <c r="C4" s="188" t="s">
        <v>529</v>
      </c>
      <c r="D4" s="210" t="s">
        <v>544</v>
      </c>
      <c r="E4" s="679" t="s">
        <v>548</v>
      </c>
      <c r="F4" s="662" t="s">
        <v>171</v>
      </c>
    </row>
    <row r="5" spans="1:6" ht="14.25">
      <c r="A5" s="677"/>
      <c r="B5" s="478"/>
      <c r="C5" s="189" t="s">
        <v>530</v>
      </c>
      <c r="D5" s="184" t="s">
        <v>545</v>
      </c>
      <c r="E5" s="680"/>
      <c r="F5" s="662"/>
    </row>
    <row r="6" spans="1:6" ht="14.25" customHeight="1">
      <c r="A6" s="677"/>
      <c r="B6" s="478"/>
      <c r="C6" s="189" t="s">
        <v>531</v>
      </c>
      <c r="D6" s="184" t="s">
        <v>546</v>
      </c>
      <c r="E6" s="680"/>
      <c r="F6" s="662"/>
    </row>
    <row r="7" spans="1:6" ht="15.75" customHeight="1">
      <c r="A7" s="677"/>
      <c r="B7" s="478"/>
      <c r="C7" s="718"/>
      <c r="D7" s="690" t="s">
        <v>547</v>
      </c>
      <c r="E7" s="680"/>
      <c r="F7" s="662"/>
    </row>
    <row r="8" spans="1:6" ht="2.25" customHeight="1">
      <c r="A8" s="677"/>
      <c r="B8" s="478"/>
      <c r="C8" s="719"/>
      <c r="D8" s="720"/>
      <c r="E8" s="481"/>
      <c r="F8" s="662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2"/>
      <c r="C11" s="682"/>
      <c r="D11" s="682"/>
      <c r="E11" s="683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2"/>
      <c r="C14" s="682"/>
      <c r="D14" s="682"/>
      <c r="E14" s="683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2"/>
      <c r="C20" s="682"/>
      <c r="D20" s="682"/>
      <c r="E20" s="683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2023-06-02T09:11:35Z</dcterms:modified>
</cp:coreProperties>
</file>